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d811f4421f5dcb7/Desktop/NADA/Done/"/>
    </mc:Choice>
  </mc:AlternateContent>
  <xr:revisionPtr revIDLastSave="0" documentId="8_{C1209439-EF2F-4061-AEC2-5C1E3EB207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R6" i="1" l="1"/>
  <c r="R8" i="1"/>
  <c r="R9" i="1"/>
  <c r="R10" i="1"/>
  <c r="R11" i="1"/>
  <c r="R7" i="1" l="1"/>
  <c r="V26" i="1" l="1"/>
  <c r="X18" i="1"/>
  <c r="V11" i="1"/>
  <c r="V10" i="1"/>
  <c r="V9" i="1"/>
  <c r="V8" i="1"/>
  <c r="V7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0" i="1"/>
  <c r="L9" i="1"/>
  <c r="L11" i="1"/>
  <c r="L8" i="1"/>
  <c r="R2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<sst xmlns="http://schemas.openxmlformats.org/spreadsheetml/2006/main" count="102" uniqueCount="65">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</sst>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D26" sqref="D26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18</v>
      </c>
      <c r="AD4" s="53"/>
      <c r="AE4" s="83"/>
    </row>
    <row r="5" spans="1:31" ht="15.75" thickTop="1" x14ac:dyDescent="0.25">
      <c r="A5" s="53"/>
      <c r="B5" s="1" t="s">
        <v>5</v>
      </c>
      <c r="C5" s="2">
        <v>122375</v>
      </c>
      <c r="D5" s="2">
        <v>91954</v>
      </c>
      <c r="E5" s="3">
        <f>IF(ISERROR(D5/C5),"0%",(D5/C5))</f>
        <v>0.75141164453524001</v>
      </c>
      <c r="F5" s="3">
        <f>IF(ISERROR(C5/$C$13),"0%",(C5/$C$13))</f>
        <v>0.36134421524451821</v>
      </c>
      <c r="I5" s="94"/>
      <c r="J5" s="8" t="s">
        <v>16</v>
      </c>
      <c r="K5" s="99">
        <f>D13</f>
        <v>260369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/>
      <c r="D6" s="2" t="s">
        <v>59</v>
      </c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94"/>
      <c r="J6" s="8" t="s">
        <v>19</v>
      </c>
      <c r="K6" s="2"/>
      <c r="L6" s="96">
        <f>IF(ISERROR(K6/$K$5),"0.00%",K6/$K$5)</f>
        <v>0</v>
      </c>
      <c r="M6" s="90"/>
      <c r="P6" s="14"/>
      <c r="Q6" s="68" t="s">
        <v>32</v>
      </c>
      <c r="R6" s="51">
        <f>C5</f>
        <v>122375</v>
      </c>
      <c r="S6" s="16" t="s">
        <v>33</v>
      </c>
      <c r="T6" s="17">
        <v>190</v>
      </c>
      <c r="U6" s="63" t="s">
        <v>34</v>
      </c>
      <c r="V6" s="18">
        <f t="shared" ref="V6:V11" si="2">IF(ISERROR(R6/T6),"0.00",R6/T6)</f>
        <v>644.07894736842104</v>
      </c>
      <c r="W6" s="69"/>
      <c r="Y6" s="15"/>
      <c r="AB6" s="77" t="s">
        <v>53</v>
      </c>
      <c r="AC6" s="82">
        <v>27</v>
      </c>
      <c r="AD6" s="53"/>
      <c r="AE6" s="83"/>
    </row>
    <row r="7" spans="1:31" ht="15.75" x14ac:dyDescent="0.25">
      <c r="A7" s="53"/>
      <c r="B7" s="1" t="s">
        <v>6</v>
      </c>
      <c r="C7" s="2"/>
      <c r="D7" s="2"/>
      <c r="E7" s="3" t="str">
        <f t="shared" si="0"/>
        <v>0%</v>
      </c>
      <c r="F7" s="3">
        <f t="shared" si="1"/>
        <v>0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>
        <f>C6</f>
        <v>0</v>
      </c>
      <c r="S7" s="16" t="s">
        <v>33</v>
      </c>
      <c r="T7" s="20"/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116241</v>
      </c>
      <c r="D8" s="2">
        <v>91826</v>
      </c>
      <c r="E8" s="3">
        <f t="shared" si="0"/>
        <v>0.78996223363529217</v>
      </c>
      <c r="F8" s="3">
        <f t="shared" si="1"/>
        <v>0.34323197486609225</v>
      </c>
      <c r="I8" s="94"/>
      <c r="J8" s="8" t="s">
        <v>21</v>
      </c>
      <c r="K8" s="2">
        <v>100063</v>
      </c>
      <c r="L8" s="96">
        <f t="shared" si="3"/>
        <v>0.38431226451689715</v>
      </c>
      <c r="M8" s="90"/>
      <c r="P8" s="14"/>
      <c r="Q8" s="70" t="s">
        <v>36</v>
      </c>
      <c r="R8" s="19">
        <f>C7</f>
        <v>0</v>
      </c>
      <c r="S8" s="16" t="s">
        <v>33</v>
      </c>
      <c r="T8" s="20"/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11</v>
      </c>
      <c r="AD8" s="53"/>
      <c r="AE8" s="83"/>
    </row>
    <row r="9" spans="1:31" ht="15.75" x14ac:dyDescent="0.25">
      <c r="A9" s="53"/>
      <c r="B9" s="1" t="s">
        <v>8</v>
      </c>
      <c r="C9" s="2">
        <v>15756</v>
      </c>
      <c r="D9" s="2">
        <v>12206</v>
      </c>
      <c r="E9" s="3">
        <f t="shared" si="0"/>
        <v>0.77468900736227464</v>
      </c>
      <c r="F9" s="3">
        <f t="shared" si="1"/>
        <v>4.652371362935754E-2</v>
      </c>
      <c r="I9" s="94"/>
      <c r="J9" s="8" t="s">
        <v>22</v>
      </c>
      <c r="K9" s="2">
        <v>31335</v>
      </c>
      <c r="L9" s="96">
        <f t="shared" si="3"/>
        <v>0.12034842857636661</v>
      </c>
      <c r="M9" s="90"/>
      <c r="P9" s="14"/>
      <c r="Q9" s="70" t="s">
        <v>7</v>
      </c>
      <c r="R9" s="19">
        <f>C8</f>
        <v>116241</v>
      </c>
      <c r="S9" s="16" t="s">
        <v>33</v>
      </c>
      <c r="T9" s="20">
        <v>187.48</v>
      </c>
      <c r="U9" s="64" t="s">
        <v>34</v>
      </c>
      <c r="V9" s="21">
        <f t="shared" si="2"/>
        <v>620.01813526776198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84294</v>
      </c>
      <c r="D10" s="2">
        <v>64383</v>
      </c>
      <c r="E10" s="3">
        <f t="shared" si="0"/>
        <v>0.7637910171542458</v>
      </c>
      <c r="F10" s="3">
        <f t="shared" si="1"/>
        <v>0.24890009626003201</v>
      </c>
      <c r="I10" s="94"/>
      <c r="J10" s="8" t="s">
        <v>23</v>
      </c>
      <c r="K10" s="2">
        <v>37606</v>
      </c>
      <c r="L10" s="96">
        <f t="shared" si="3"/>
        <v>0.14443347710364904</v>
      </c>
      <c r="M10" s="90"/>
      <c r="P10" s="14"/>
      <c r="Q10" s="70" t="s">
        <v>9</v>
      </c>
      <c r="R10" s="19">
        <f>C10</f>
        <v>84294</v>
      </c>
      <c r="S10" s="16" t="s">
        <v>33</v>
      </c>
      <c r="T10" s="20">
        <v>190</v>
      </c>
      <c r="U10" s="64" t="s">
        <v>34</v>
      </c>
      <c r="V10" s="21">
        <f t="shared" si="2"/>
        <v>443.65263157894736</v>
      </c>
      <c r="W10" s="71"/>
      <c r="Y10" s="15"/>
      <c r="AB10" s="77" t="s">
        <v>41</v>
      </c>
      <c r="AC10" s="100">
        <f>V15</f>
        <v>189.08508507548316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322910</v>
      </c>
      <c r="S12" s="74"/>
      <c r="T12" s="74"/>
      <c r="U12" s="74"/>
      <c r="V12" s="75">
        <f>SUM(V6:V11)</f>
        <v>1707.7497142151306</v>
      </c>
      <c r="W12" s="76"/>
      <c r="Y12" s="15"/>
      <c r="AB12" s="77" t="s">
        <v>51</v>
      </c>
      <c r="AC12" s="81">
        <f>AC4*AC6*AC8*AC10</f>
        <v>1010848.864813533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338666</v>
      </c>
      <c r="D13" s="5">
        <f>SUM(D5:D12)</f>
        <v>260369</v>
      </c>
      <c r="E13" s="6">
        <f>IF(ISERROR(D13/C13),"0.00%",D13/C13)</f>
        <v>0.76880761576302314</v>
      </c>
      <c r="F13" s="3">
        <f t="shared" si="1"/>
        <v>1</v>
      </c>
      <c r="I13" s="94"/>
      <c r="J13" s="8" t="s">
        <v>26</v>
      </c>
      <c r="K13" s="9">
        <f>SUM(K6:K12)</f>
        <v>169004</v>
      </c>
      <c r="L13" s="96">
        <f t="shared" si="3"/>
        <v>0.64909417019691285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91365</v>
      </c>
      <c r="L14" s="98">
        <f t="shared" si="3"/>
        <v>0.35090582980308715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322910</v>
      </c>
      <c r="S15" s="16" t="s">
        <v>33</v>
      </c>
      <c r="T15" s="24">
        <f>V12</f>
        <v>1707.7497142151306</v>
      </c>
      <c r="U15" s="25" t="s">
        <v>34</v>
      </c>
      <c r="V15" s="26">
        <f>IF(ISERROR(R15/T15),"$0.00",R15/T15)</f>
        <v>189.08508507548316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322910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16</v>
      </c>
      <c r="S18" s="30" t="s">
        <v>42</v>
      </c>
      <c r="T18" s="31">
        <v>8</v>
      </c>
      <c r="U18" s="30" t="s">
        <v>42</v>
      </c>
      <c r="V18" s="31">
        <v>27</v>
      </c>
      <c r="W18" s="32" t="s">
        <v>34</v>
      </c>
      <c r="X18" s="33">
        <f>R18*T18*V18</f>
        <v>3456</v>
      </c>
      <c r="Y18" s="34"/>
      <c r="Z18" s="50"/>
      <c r="AA18" s="50"/>
      <c r="AB18" s="77" t="s">
        <v>58</v>
      </c>
      <c r="AC18" s="81">
        <f>AC12</f>
        <v>1010848.864813533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0.31944439098674343</v>
      </c>
      <c r="AD20" s="53"/>
      <c r="AE20" s="83"/>
    </row>
    <row r="21" spans="16:31" x14ac:dyDescent="0.25">
      <c r="P21" s="14"/>
      <c r="R21" s="33">
        <f>X18</f>
        <v>3456</v>
      </c>
      <c r="S21" s="30" t="s">
        <v>42</v>
      </c>
      <c r="T21" s="26">
        <f>V15</f>
        <v>189.08508507548316</v>
      </c>
      <c r="U21" s="36" t="s">
        <v>34</v>
      </c>
      <c r="V21" s="23">
        <f>R21*T21</f>
        <v>653478.05402086978</v>
      </c>
      <c r="X21" s="89">
        <f>X18*1.25*T21</f>
        <v>816847.56752608728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1962.8</v>
      </c>
      <c r="S26" s="16" t="s">
        <v>33</v>
      </c>
      <c r="T26" s="41">
        <v>3456</v>
      </c>
      <c r="U26" s="25" t="s">
        <v>34</v>
      </c>
      <c r="V26" s="42">
        <f xml:space="preserve"> IF(ISERROR(R26/T26),"0.00%",(R26/T26))</f>
        <v>0.56793981481481481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Bryan Hillenbrand</cp:lastModifiedBy>
  <dcterms:created xsi:type="dcterms:W3CDTF">2017-07-27T14:39:58Z</dcterms:created>
  <dcterms:modified xsi:type="dcterms:W3CDTF">2024-12-02T20:22:37Z</dcterms:modified>
</cp:coreProperties>
</file>